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80" yWindow="-240" windowWidth="26805" windowHeight="11865"/>
  </bookViews>
  <sheets>
    <sheet name="Лист1" sheetId="1" r:id="rId1"/>
    <sheet name="ожидаемые результаты" sheetId="4" r:id="rId2"/>
    <sheet name="Лист3" sheetId="3" r:id="rId3"/>
  </sheets>
  <definedNames>
    <definedName name="OLE_LINK1" localSheetId="0">Лист1!#REF!</definedName>
    <definedName name="OLE_LINK1" localSheetId="1">'ожидаемые результаты'!#REF!</definedName>
    <definedName name="_xlnm.Print_Titles" localSheetId="0">Лист1!$12:$12</definedName>
    <definedName name="_xlnm.Print_Titles" localSheetId="1">'ожидаемые результаты'!$14:$14</definedName>
    <definedName name="_xlnm.Print_Area" localSheetId="0">Лист1!$A$1:$M$42</definedName>
    <definedName name="_xlnm.Print_Area" localSheetId="1">'ожидаемые результаты'!$A$1:$F$27</definedName>
  </definedNames>
  <calcPr calcId="125725"/>
  <fileRecoveryPr autoRecover="0"/>
</workbook>
</file>

<file path=xl/calcChain.xml><?xml version="1.0" encoding="utf-8"?>
<calcChain xmlns="http://schemas.openxmlformats.org/spreadsheetml/2006/main">
  <c r="K21" i="1"/>
  <c r="K22" l="1"/>
  <c r="K20"/>
  <c r="K15"/>
  <c r="K16"/>
  <c r="G22"/>
  <c r="L22" s="1"/>
  <c r="G21"/>
  <c r="L21" s="1"/>
  <c r="G20"/>
  <c r="G16"/>
  <c r="L16" s="1"/>
  <c r="G15"/>
  <c r="L20" l="1"/>
  <c r="M23" s="1"/>
  <c r="L15"/>
  <c r="M18" l="1"/>
  <c r="M24" s="1"/>
  <c r="M25" s="1"/>
</calcChain>
</file>

<file path=xl/sharedStrings.xml><?xml version="1.0" encoding="utf-8"?>
<sst xmlns="http://schemas.openxmlformats.org/spreadsheetml/2006/main" count="180" uniqueCount="89">
  <si>
    <t>Наименование</t>
  </si>
  <si>
    <t>Значение</t>
  </si>
  <si>
    <t>№ 
п/п</t>
  </si>
  <si>
    <t>2</t>
  </si>
  <si>
    <t>1</t>
  </si>
  <si>
    <t>человек</t>
  </si>
  <si>
    <t>Численность участников государственной программы и членов их семей, получивших единовременное подъемное пособие</t>
  </si>
  <si>
    <t>Численность участников государственной программы, получивших компенсацию расходов по договору найма (поднайма) жилого помещения</t>
  </si>
  <si>
    <t>Численность участников государственной программы и членов их семей в числе лиц, вынужденно покинувших территорию Украины, получивших единовременное подъемное пособие</t>
  </si>
  <si>
    <t>1143</t>
  </si>
  <si>
    <t>Численность участников государственной программы и членов их семей, воспользовавшихся услугой по профессиональному обучению</t>
  </si>
  <si>
    <t>план</t>
  </si>
  <si>
    <t>факт</t>
  </si>
  <si>
    <t>неисполненные обязательства отчетного года</t>
  </si>
  <si>
    <t>РАСЧЕТ</t>
  </si>
  <si>
    <t xml:space="preserve">за 2015 год
</t>
  </si>
  <si>
    <t>Приложение № 1</t>
  </si>
  <si>
    <t>к Порядку проведения оценки эффективности реализации</t>
  </si>
  <si>
    <t>государственной паргограммы Омской области</t>
  </si>
  <si>
    <t>Уровень финансового обеспечения мероприятия (единиц)</t>
  </si>
  <si>
    <t>Эффективность реализации мероприятия (единиц)</t>
  </si>
  <si>
    <t>Степень достижения значения целевого индикатора (единиц)</t>
  </si>
  <si>
    <t>Наименование основного мероприятия (далее – ОМ)</t>
  </si>
  <si>
    <t>Единица измерения</t>
  </si>
  <si>
    <t>Эфективность реализации ОМ 1</t>
  </si>
  <si>
    <t>Эфективность реализации ОМ 2</t>
  </si>
  <si>
    <t>х</t>
  </si>
  <si>
    <t>оценки эфективности реализации государственной программы Омской области 
"Оказание содействия добровольному переселению в Омскую область 
соотечественников, проживающих за рубежом" (далее - государственная программа)</t>
  </si>
  <si>
    <t>Объем финансирования мероприятия, рублей</t>
  </si>
  <si>
    <t>Подпрограмма № 2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</t>
  </si>
  <si>
    <t>Целевой индикатор реализации мероприятия государственной программы в рамках соответствующих ОМ (далее соответственно –  целевой индикатор, мероприятие)</t>
  </si>
  <si>
    <t>Эффективность реализации ОМ/подпрограммы государственной программы (далее – подпрограмма)/
государственной программы (процентов)</t>
  </si>
  <si>
    <t>ОМ: оказание содействия в трудоустройстве, занятости и самозанятости участников государственной программы и членов их семей</t>
  </si>
  <si>
    <t>Мероприятие 1: организация содействия самозанятости участников государственной программы и членов их семей</t>
  </si>
  <si>
    <t>Мероприятие 2: осуществление мероприятий по профессиональному обучению участников государственной программы и членов их семей</t>
  </si>
  <si>
    <t>ОМ:  содействие социальному и жилищному обустройству участников государственной программы и членов их семей</t>
  </si>
  <si>
    <t>Мероприятие 2: предоставление участникам государственной программы и членам их семей единовременного подъемного пособия</t>
  </si>
  <si>
    <t>Мероприятие 3: предоставление участникам государственной программы компенсации расходов по договору найма (поднайма) жилого помещения</t>
  </si>
  <si>
    <t>Мероприятие 4: предоставление единовременного подъемного пособия участникам государственной программы и членам их семей из числа лиц, вынужденно покинувших территорию Украины, в целях обеспечения их приема и обустройства</t>
  </si>
  <si>
    <t>1146</t>
  </si>
  <si>
    <t>Эфективность реализации подпрограммы 1</t>
  </si>
  <si>
    <t>Эфективность реализации государственной программы по целевым индикаторам</t>
  </si>
  <si>
    <t>1. Расчет эфективности реализации государственной программы по целевым индикаторам реализации мероприятий государственной программы:</t>
  </si>
  <si>
    <t>2. Расчет степени достижения плановых значений ожидаемых результатов  реализации мероприятий государственной программы (подпрограмм)</t>
  </si>
  <si>
    <t>Наименование ожидаемого результата реализации государственной программы (подпрограмы)</t>
  </si>
  <si>
    <t>Значение ожидаемого результата реализации государственной программы (подпрограммы)</t>
  </si>
  <si>
    <t>План</t>
  </si>
  <si>
    <t>Факт</t>
  </si>
  <si>
    <t>Степень достижения планового значения ожидаемого результата реализации государственной программы (подпрограммы)</t>
  </si>
  <si>
    <t>3</t>
  </si>
  <si>
    <t>4</t>
  </si>
  <si>
    <t>5</t>
  </si>
  <si>
    <t>Ожидаемые результаты реализации государственной программы</t>
  </si>
  <si>
    <t>Ожидаемые результаты реализации входящих в государственную программу подпрограмм</t>
  </si>
  <si>
    <t>Количество привлеченных на территорию Омской области соотечественников (участников государственной программы и членов их семей)</t>
  </si>
  <si>
    <t>Доля участников государственной программы и членов их семей, переселившихся на постоянное место жительства в Омскую область, в общем числе мигрантов, прибывших в Омскую область</t>
  </si>
  <si>
    <t>процентов</t>
  </si>
  <si>
    <t xml:space="preserve">Подпрограмма № 2:"Оказание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 </t>
  </si>
  <si>
    <t>Количество участников государственной программы и членов их семей, находящихся в трудоспособном возрасте</t>
  </si>
  <si>
    <t>Доля трудоустройства в организации Омской области, расположенные на территории Омской области, участников государственной программы и членов их семей в общем числе соотечественников, прибывших в трудоспособном возрасте и желающих трудоустроиться</t>
  </si>
  <si>
    <t>2 100</t>
  </si>
  <si>
    <t>6 189</t>
  </si>
  <si>
    <t>90</t>
  </si>
  <si>
    <t>7</t>
  </si>
  <si>
    <t>1 575</t>
  </si>
  <si>
    <t>70</t>
  </si>
  <si>
    <t>Доля финансирования предусмотренных государственной программой мероприятий, связанных с предоставлением дополнительных гарантий и мер социальной поддержки переселившимся соотечественникам, предоставлением им временного жилья и оказанием помощи в жилищном обустройстве, в общем размере расходов бюджета Омской области на реализацию предусмотренных государственной программой мероприятий</t>
  </si>
  <si>
    <t>4 549</t>
  </si>
  <si>
    <t>90,63</t>
  </si>
  <si>
    <t>99,70</t>
  </si>
  <si>
    <t>22,87</t>
  </si>
  <si>
    <t xml:space="preserve"> 1</t>
  </si>
  <si>
    <t>за 2015 год</t>
  </si>
  <si>
    <t>к результатам оценки эффективности реализации государственной программы Омской области "Оказание содействия добровольному переселению в Омскую область соотечественников, 
проживающих за рубежом"</t>
  </si>
  <si>
    <t>Приложение № 3</t>
  </si>
  <si>
    <t>Эффективность реализации ОМ № 2</t>
  </si>
  <si>
    <t>Эффективность реализации подпрограммы № 2</t>
  </si>
  <si>
    <t>Эффективность реализации ОМ № 1</t>
  </si>
  <si>
    <t>Эффективность реализации государственной программы по целевым индикаторам (процентов)</t>
  </si>
  <si>
    <t>Итоговая степень достижения плановых значений ожидаемых результатов реализации государственной программы</t>
  </si>
  <si>
    <t>оценки эфективности реализации государственной программы Омской области 
"Оказание содействия добровольному переселению в Омскую область 
соотечественников, проживающих за рубежом" (далее – государственная программа)</t>
  </si>
  <si>
    <t>Подпрограмма № 2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 (далее – подпрограмма № 2)</t>
  </si>
  <si>
    <t>ОМ № 2:  содействие социальному и жилищному обустройству участников государственной программы и членов их семей (далее – ОМ № 2)</t>
  </si>
  <si>
    <t>ОМ № 1: оказание содействия в трудоустройстве, занятости и самозанятости участников государственной программы и членов их семей (далее – ОМ № 1)</t>
  </si>
  <si>
    <t>2. Расчет степени достижения плановых значений ожидаемых результатов реализации государственной программы (подпрограмм):</t>
  </si>
  <si>
    <t>Подпрограмма № 1: "Нормативно-правовое обеспечение и информационное сопровождение реализации государственной программы"</t>
  </si>
  <si>
    <t>Наименование основного мероприятия 
(далее – ОМ)</t>
  </si>
  <si>
    <t>Численность соотечественников, организовавших собственное дело при содействии Главного управления государственной службы занятости населения Омской области</t>
  </si>
  <si>
    <t>1,00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</si>
</sst>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0" fillId="2" borderId="0" xfId="0" applyFill="1"/>
    <xf numFmtId="0" fontId="3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4" fontId="3" fillId="0" borderId="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/>
    </xf>
    <xf numFmtId="49" fontId="3" fillId="0" borderId="3" xfId="0" applyNumberFormat="1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0" fontId="3" fillId="0" borderId="0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horizontal="center" vertical="top" wrapText="1"/>
    </xf>
    <xf numFmtId="4" fontId="3" fillId="0" borderId="12" xfId="0" applyNumberFormat="1" applyFont="1" applyFill="1" applyBorder="1" applyAlignment="1">
      <alignment horizontal="center" vertical="top" wrapText="1"/>
    </xf>
    <xf numFmtId="4" fontId="3" fillId="0" borderId="9" xfId="0" applyNumberFormat="1" applyFont="1" applyFill="1" applyBorder="1" applyAlignment="1">
      <alignment horizontal="center" vertical="top" wrapText="1"/>
    </xf>
    <xf numFmtId="4" fontId="3" fillId="0" borderId="10" xfId="0" applyNumberFormat="1" applyFont="1" applyFill="1" applyBorder="1" applyAlignment="1">
      <alignment horizontal="center" vertical="top" wrapText="1"/>
    </xf>
    <xf numFmtId="4" fontId="3" fillId="0" borderId="13" xfId="0" applyNumberFormat="1" applyFont="1" applyFill="1" applyBorder="1" applyAlignment="1">
      <alignment horizontal="center" vertical="top" wrapText="1"/>
    </xf>
    <xf numFmtId="4" fontId="3" fillId="0" borderId="1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0" fillId="0" borderId="12" xfId="0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2"/>
  <sheetViews>
    <sheetView tabSelected="1" view="pageBreakPreview" zoomScale="40" zoomScaleNormal="100" zoomScaleSheetLayoutView="40" workbookViewId="0">
      <selection activeCell="B37" sqref="B37:D37"/>
    </sheetView>
  </sheetViews>
  <sheetFormatPr defaultRowHeight="18.75"/>
  <cols>
    <col min="1" max="1" width="10.5703125" style="6" bestFit="1" customWidth="1"/>
    <col min="2" max="2" width="66" style="6" customWidth="1"/>
    <col min="3" max="3" width="44.85546875" style="2" customWidth="1"/>
    <col min="4" max="4" width="19" style="2" customWidth="1"/>
    <col min="5" max="5" width="14.5703125" style="2" customWidth="1"/>
    <col min="6" max="6" width="14.85546875" style="2" customWidth="1"/>
    <col min="7" max="7" width="26.7109375" style="2" customWidth="1"/>
    <col min="8" max="8" width="24.7109375" style="2" customWidth="1"/>
    <col min="9" max="9" width="22.7109375" style="2" customWidth="1"/>
    <col min="10" max="11" width="24.5703125" style="2" customWidth="1"/>
    <col min="12" max="12" width="26.140625" style="2" customWidth="1"/>
    <col min="13" max="13" width="31.85546875" style="2" customWidth="1"/>
    <col min="14" max="14" width="9.140625" style="1"/>
    <col min="15" max="16384" width="9.140625" style="7"/>
  </cols>
  <sheetData>
    <row r="1" spans="1:22" s="1" customFormat="1" ht="23.25">
      <c r="A1" s="2"/>
      <c r="B1" s="2"/>
      <c r="C1" s="2"/>
      <c r="D1" s="2"/>
      <c r="E1" s="15"/>
      <c r="F1" s="16"/>
      <c r="G1" s="16"/>
      <c r="H1" s="2"/>
      <c r="I1" s="2"/>
      <c r="J1" s="2"/>
      <c r="K1" s="2"/>
      <c r="L1" s="52"/>
      <c r="M1" s="53" t="s">
        <v>74</v>
      </c>
      <c r="N1" s="17"/>
      <c r="O1" s="17"/>
      <c r="P1" s="51"/>
      <c r="Q1" s="51"/>
    </row>
    <row r="2" spans="1:22" s="1" customFormat="1" ht="1.5" customHeight="1">
      <c r="A2" s="2"/>
      <c r="B2" s="2"/>
      <c r="C2" s="17"/>
      <c r="D2" s="17"/>
      <c r="E2" s="17"/>
      <c r="F2" s="17"/>
      <c r="G2" s="17"/>
      <c r="H2" s="2"/>
      <c r="I2" s="2"/>
      <c r="J2" s="2"/>
      <c r="K2" s="2"/>
      <c r="L2" s="2"/>
      <c r="M2" s="17"/>
      <c r="N2" s="17"/>
      <c r="O2" s="17"/>
      <c r="P2" s="17"/>
      <c r="Q2" s="17"/>
    </row>
    <row r="3" spans="1:22" s="1" customFormat="1" ht="87.75" customHeight="1">
      <c r="A3" s="2"/>
      <c r="B3" s="2"/>
      <c r="C3" s="17"/>
      <c r="D3" s="17"/>
      <c r="E3" s="17"/>
      <c r="F3" s="16"/>
      <c r="G3" s="16"/>
      <c r="H3" s="2"/>
      <c r="I3" s="2"/>
      <c r="J3" s="84" t="s">
        <v>73</v>
      </c>
      <c r="K3" s="84"/>
      <c r="L3" s="84"/>
      <c r="M3" s="84"/>
      <c r="N3" s="17"/>
      <c r="O3" s="17"/>
      <c r="P3" s="17"/>
      <c r="Q3" s="17"/>
      <c r="R3" s="17"/>
      <c r="S3" s="17"/>
      <c r="T3" s="17"/>
    </row>
    <row r="4" spans="1:22" s="1" customFormat="1" ht="28.5" customHeight="1">
      <c r="A4" s="8"/>
      <c r="B4" s="3"/>
      <c r="C4" s="3"/>
      <c r="D4" s="14"/>
      <c r="E4" s="14"/>
      <c r="F4" s="14"/>
      <c r="G4" s="14"/>
      <c r="H4" s="3"/>
      <c r="I4" s="3"/>
      <c r="J4" s="3"/>
      <c r="K4" s="3"/>
      <c r="L4" s="50"/>
      <c r="M4" s="14" t="s">
        <v>72</v>
      </c>
      <c r="N4" s="3"/>
      <c r="O4" s="3"/>
    </row>
    <row r="5" spans="1:22" s="1" customFormat="1" ht="23.25" customHeight="1">
      <c r="A5" s="61" t="s">
        <v>14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22" s="1" customFormat="1" ht="70.5" customHeight="1">
      <c r="A6" s="61" t="s">
        <v>80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22" s="1" customFormat="1" ht="24" customHeight="1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22" s="1" customFormat="1" ht="57.75" customHeight="1">
      <c r="A8" s="63" t="s">
        <v>42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s="1" customFormat="1" ht="72.75" customHeight="1">
      <c r="A9" s="58" t="s">
        <v>2</v>
      </c>
      <c r="B9" s="58" t="s">
        <v>86</v>
      </c>
      <c r="C9" s="55" t="s">
        <v>30</v>
      </c>
      <c r="D9" s="56"/>
      <c r="E9" s="56"/>
      <c r="F9" s="57"/>
      <c r="G9" s="58" t="s">
        <v>21</v>
      </c>
      <c r="H9" s="65" t="s">
        <v>28</v>
      </c>
      <c r="I9" s="66"/>
      <c r="J9" s="67"/>
      <c r="K9" s="58" t="s">
        <v>19</v>
      </c>
      <c r="L9" s="58" t="s">
        <v>20</v>
      </c>
      <c r="M9" s="58" t="s">
        <v>31</v>
      </c>
    </row>
    <row r="10" spans="1:22" s="1" customFormat="1" ht="37.5" customHeight="1">
      <c r="A10" s="59"/>
      <c r="B10" s="59"/>
      <c r="C10" s="58" t="s">
        <v>0</v>
      </c>
      <c r="D10" s="58" t="s">
        <v>23</v>
      </c>
      <c r="E10" s="64" t="s">
        <v>1</v>
      </c>
      <c r="F10" s="64"/>
      <c r="G10" s="59"/>
      <c r="H10" s="68"/>
      <c r="I10" s="63"/>
      <c r="J10" s="69"/>
      <c r="K10" s="59"/>
      <c r="L10" s="59"/>
      <c r="M10" s="59"/>
    </row>
    <row r="11" spans="1:22" s="1" customFormat="1" ht="105.75" customHeight="1">
      <c r="A11" s="60"/>
      <c r="B11" s="60"/>
      <c r="C11" s="60"/>
      <c r="D11" s="60"/>
      <c r="E11" s="13" t="s">
        <v>11</v>
      </c>
      <c r="F11" s="13" t="s">
        <v>12</v>
      </c>
      <c r="G11" s="60"/>
      <c r="H11" s="10" t="s">
        <v>11</v>
      </c>
      <c r="I11" s="9" t="s">
        <v>12</v>
      </c>
      <c r="J11" s="12" t="s">
        <v>13</v>
      </c>
      <c r="K11" s="59"/>
      <c r="L11" s="59"/>
      <c r="M11" s="59"/>
    </row>
    <row r="12" spans="1:22" s="1" customFormat="1" ht="37.5" customHeight="1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49">
        <v>7</v>
      </c>
      <c r="H12" s="10">
        <v>8</v>
      </c>
      <c r="I12" s="10">
        <v>9</v>
      </c>
      <c r="J12" s="12">
        <v>10</v>
      </c>
      <c r="K12" s="10">
        <v>11</v>
      </c>
      <c r="L12" s="10">
        <v>12</v>
      </c>
      <c r="M12" s="10">
        <v>13</v>
      </c>
    </row>
    <row r="13" spans="1:22" s="1" customFormat="1" ht="46.5" customHeight="1">
      <c r="A13" s="55" t="s">
        <v>81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7"/>
    </row>
    <row r="14" spans="1:22" s="1" customFormat="1" ht="42.75" customHeight="1">
      <c r="A14" s="55" t="s">
        <v>83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7"/>
    </row>
    <row r="15" spans="1:22" s="1" customFormat="1" ht="185.25" customHeight="1">
      <c r="A15" s="54" t="s">
        <v>71</v>
      </c>
      <c r="B15" s="33" t="s">
        <v>33</v>
      </c>
      <c r="C15" s="19" t="s">
        <v>87</v>
      </c>
      <c r="D15" s="22" t="s">
        <v>5</v>
      </c>
      <c r="E15" s="42">
        <v>1</v>
      </c>
      <c r="F15" s="20">
        <v>1</v>
      </c>
      <c r="G15" s="44">
        <f>F15/E15</f>
        <v>1</v>
      </c>
      <c r="H15" s="5">
        <v>70000</v>
      </c>
      <c r="I15" s="5">
        <v>0</v>
      </c>
      <c r="J15" s="18">
        <v>70000</v>
      </c>
      <c r="K15" s="5">
        <f>(I15+J15)/H15</f>
        <v>1</v>
      </c>
      <c r="L15" s="44">
        <f>IF((G15/K15)&gt;1,1,(G15/K15))</f>
        <v>1</v>
      </c>
      <c r="M15" s="5" t="s">
        <v>26</v>
      </c>
    </row>
    <row r="16" spans="1:22" s="1" customFormat="1" ht="150" customHeight="1">
      <c r="A16" s="38" t="s">
        <v>3</v>
      </c>
      <c r="B16" s="33" t="s">
        <v>34</v>
      </c>
      <c r="C16" s="19" t="s">
        <v>10</v>
      </c>
      <c r="D16" s="19" t="s">
        <v>5</v>
      </c>
      <c r="E16" s="42">
        <v>30</v>
      </c>
      <c r="F16" s="19">
        <v>37</v>
      </c>
      <c r="G16" s="45">
        <f>F16/E16</f>
        <v>1.2333333333333334</v>
      </c>
      <c r="H16" s="5">
        <v>300000</v>
      </c>
      <c r="I16" s="18">
        <v>172280</v>
      </c>
      <c r="J16" s="18">
        <v>127589.84</v>
      </c>
      <c r="K16" s="5">
        <f>(I16+J16)/H16</f>
        <v>0.99956613333333322</v>
      </c>
      <c r="L16" s="44">
        <f>IF((G16/K16)&gt;1,1,(G16/K16))</f>
        <v>1</v>
      </c>
      <c r="M16" s="5" t="s">
        <v>26</v>
      </c>
    </row>
    <row r="17" spans="1:13" s="1" customFormat="1" ht="0.75" hidden="1" customHeight="1">
      <c r="A17" s="23"/>
      <c r="B17" s="21"/>
      <c r="C17" s="20"/>
      <c r="D17" s="20"/>
      <c r="E17" s="42"/>
      <c r="F17" s="46"/>
      <c r="G17" s="42"/>
      <c r="H17" s="5"/>
      <c r="I17" s="5"/>
      <c r="J17" s="18"/>
      <c r="K17" s="5"/>
      <c r="L17" s="5"/>
      <c r="M17" s="5"/>
    </row>
    <row r="18" spans="1:13" s="1" customFormat="1" ht="32.25" customHeight="1">
      <c r="A18" s="64" t="s">
        <v>77</v>
      </c>
      <c r="B18" s="64"/>
      <c r="C18" s="43" t="s">
        <v>26</v>
      </c>
      <c r="D18" s="43" t="s">
        <v>26</v>
      </c>
      <c r="E18" s="43" t="s">
        <v>26</v>
      </c>
      <c r="F18" s="43" t="s">
        <v>26</v>
      </c>
      <c r="G18" s="43" t="s">
        <v>26</v>
      </c>
      <c r="H18" s="43" t="s">
        <v>26</v>
      </c>
      <c r="I18" s="43" t="s">
        <v>26</v>
      </c>
      <c r="J18" s="43" t="s">
        <v>26</v>
      </c>
      <c r="K18" s="43" t="s">
        <v>26</v>
      </c>
      <c r="L18" s="43" t="s">
        <v>26</v>
      </c>
      <c r="M18" s="48">
        <f>(L15+L16)/2*100</f>
        <v>100</v>
      </c>
    </row>
    <row r="19" spans="1:13" s="1" customFormat="1" ht="45" customHeight="1">
      <c r="A19" s="55" t="s">
        <v>82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7"/>
    </row>
    <row r="20" spans="1:13" s="1" customFormat="1" ht="138.75" customHeight="1">
      <c r="A20" s="54" t="s">
        <v>49</v>
      </c>
      <c r="B20" s="33" t="s">
        <v>36</v>
      </c>
      <c r="C20" s="42" t="s">
        <v>6</v>
      </c>
      <c r="D20" s="42" t="s">
        <v>5</v>
      </c>
      <c r="E20" s="42">
        <v>2670</v>
      </c>
      <c r="F20" s="42">
        <v>2848</v>
      </c>
      <c r="G20" s="45">
        <f>F20/E20</f>
        <v>1.0666666666666667</v>
      </c>
      <c r="H20" s="5">
        <v>30390059.25</v>
      </c>
      <c r="I20" s="5">
        <v>30325825.710000001</v>
      </c>
      <c r="J20" s="5">
        <v>0</v>
      </c>
      <c r="K20" s="5">
        <f>(I20+J20)/H20</f>
        <v>0.99788636344958759</v>
      </c>
      <c r="L20" s="44">
        <f>IF((G20/K20)&gt;1,1,(G20/K20))</f>
        <v>1</v>
      </c>
      <c r="M20" s="5" t="s">
        <v>26</v>
      </c>
    </row>
    <row r="21" spans="1:13" s="1" customFormat="1" ht="145.5" customHeight="1">
      <c r="A21" s="54" t="s">
        <v>50</v>
      </c>
      <c r="B21" s="33" t="s">
        <v>37</v>
      </c>
      <c r="C21" s="42" t="s">
        <v>7</v>
      </c>
      <c r="D21" s="41" t="s">
        <v>5</v>
      </c>
      <c r="E21" s="42" t="s">
        <v>9</v>
      </c>
      <c r="F21" s="41" t="s">
        <v>39</v>
      </c>
      <c r="G21" s="45">
        <f>F21/E21</f>
        <v>1.0026246719160106</v>
      </c>
      <c r="H21" s="5">
        <v>27420934.329999998</v>
      </c>
      <c r="I21" s="5">
        <v>27391038.240000002</v>
      </c>
      <c r="J21" s="5">
        <v>0</v>
      </c>
      <c r="K21" s="5">
        <f>(I21+J21)/H21</f>
        <v>0.99890973481646506</v>
      </c>
      <c r="L21" s="44">
        <f>IF((G21/K21)&gt;1,1,(G21/K21))</f>
        <v>1</v>
      </c>
      <c r="M21" s="5" t="s">
        <v>26</v>
      </c>
    </row>
    <row r="22" spans="1:13" s="1" customFormat="1" ht="183" customHeight="1">
      <c r="A22" s="54" t="s">
        <v>51</v>
      </c>
      <c r="B22" s="33" t="s">
        <v>38</v>
      </c>
      <c r="C22" s="42" t="s">
        <v>8</v>
      </c>
      <c r="D22" s="41" t="s">
        <v>5</v>
      </c>
      <c r="E22" s="42">
        <v>10</v>
      </c>
      <c r="F22" s="47">
        <v>10</v>
      </c>
      <c r="G22" s="45">
        <f>F22/E22</f>
        <v>1</v>
      </c>
      <c r="H22" s="5">
        <v>144602</v>
      </c>
      <c r="I22" s="5">
        <v>144602</v>
      </c>
      <c r="J22" s="5">
        <v>0</v>
      </c>
      <c r="K22" s="5">
        <f>(I22+J22)/H22</f>
        <v>1</v>
      </c>
      <c r="L22" s="44">
        <f>IF((G22/K22)&gt;1,1,(G22/K22))</f>
        <v>1</v>
      </c>
      <c r="M22" s="5" t="s">
        <v>26</v>
      </c>
    </row>
    <row r="23" spans="1:13" s="1" customFormat="1" ht="32.25" customHeight="1">
      <c r="A23" s="64" t="s">
        <v>75</v>
      </c>
      <c r="B23" s="64"/>
      <c r="C23" s="40" t="s">
        <v>26</v>
      </c>
      <c r="D23" s="40" t="s">
        <v>26</v>
      </c>
      <c r="E23" s="40" t="s">
        <v>26</v>
      </c>
      <c r="F23" s="40" t="s">
        <v>26</v>
      </c>
      <c r="G23" s="40" t="s">
        <v>26</v>
      </c>
      <c r="H23" s="40" t="s">
        <v>26</v>
      </c>
      <c r="I23" s="40" t="s">
        <v>26</v>
      </c>
      <c r="J23" s="40" t="s">
        <v>26</v>
      </c>
      <c r="K23" s="40" t="s">
        <v>26</v>
      </c>
      <c r="L23" s="40" t="s">
        <v>26</v>
      </c>
      <c r="M23" s="48">
        <f>(L20+L21+L22)/3*100</f>
        <v>100</v>
      </c>
    </row>
    <row r="24" spans="1:13" s="1" customFormat="1" ht="32.25" customHeight="1">
      <c r="A24" s="64" t="s">
        <v>76</v>
      </c>
      <c r="B24" s="64"/>
      <c r="C24" s="40" t="s">
        <v>26</v>
      </c>
      <c r="D24" s="40" t="s">
        <v>26</v>
      </c>
      <c r="E24" s="40" t="s">
        <v>26</v>
      </c>
      <c r="F24" s="40" t="s">
        <v>26</v>
      </c>
      <c r="G24" s="40" t="s">
        <v>26</v>
      </c>
      <c r="H24" s="40" t="s">
        <v>26</v>
      </c>
      <c r="I24" s="40" t="s">
        <v>26</v>
      </c>
      <c r="J24" s="40" t="s">
        <v>26</v>
      </c>
      <c r="K24" s="40" t="s">
        <v>26</v>
      </c>
      <c r="L24" s="40" t="s">
        <v>26</v>
      </c>
      <c r="M24" s="48">
        <f>(M18+M23)/2</f>
        <v>100</v>
      </c>
    </row>
    <row r="25" spans="1:13" s="1" customFormat="1" ht="51" customHeight="1">
      <c r="A25" s="64" t="s">
        <v>78</v>
      </c>
      <c r="B25" s="64"/>
      <c r="C25" s="40" t="s">
        <v>26</v>
      </c>
      <c r="D25" s="40" t="s">
        <v>26</v>
      </c>
      <c r="E25" s="40" t="s">
        <v>26</v>
      </c>
      <c r="F25" s="40" t="s">
        <v>26</v>
      </c>
      <c r="G25" s="40" t="s">
        <v>26</v>
      </c>
      <c r="H25" s="40" t="s">
        <v>26</v>
      </c>
      <c r="I25" s="40" t="s">
        <v>26</v>
      </c>
      <c r="J25" s="40" t="s">
        <v>26</v>
      </c>
      <c r="K25" s="40" t="s">
        <v>26</v>
      </c>
      <c r="L25" s="40" t="s">
        <v>26</v>
      </c>
      <c r="M25" s="48">
        <f>M24</f>
        <v>100</v>
      </c>
    </row>
    <row r="26" spans="1:13" s="1" customFormat="1" ht="45.75" customHeight="1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</row>
    <row r="27" spans="1:13" s="1" customFormat="1" ht="56.25" customHeight="1">
      <c r="A27" s="63" t="s">
        <v>84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3" s="1" customFormat="1" ht="54" customHeight="1">
      <c r="A28" s="70" t="s">
        <v>2</v>
      </c>
      <c r="B28" s="74" t="s">
        <v>44</v>
      </c>
      <c r="C28" s="74"/>
      <c r="D28" s="74"/>
      <c r="E28" s="74" t="s">
        <v>23</v>
      </c>
      <c r="F28" s="74"/>
      <c r="G28" s="74"/>
      <c r="H28" s="75" t="s">
        <v>45</v>
      </c>
      <c r="I28" s="76"/>
      <c r="J28" s="76"/>
      <c r="K28" s="77"/>
      <c r="L28" s="75" t="s">
        <v>48</v>
      </c>
      <c r="M28" s="77"/>
    </row>
    <row r="29" spans="1:13" s="1" customFormat="1" ht="40.5" customHeight="1">
      <c r="A29" s="70"/>
      <c r="B29" s="74"/>
      <c r="C29" s="74"/>
      <c r="D29" s="74"/>
      <c r="E29" s="74"/>
      <c r="F29" s="74"/>
      <c r="G29" s="74"/>
      <c r="H29" s="78"/>
      <c r="I29" s="79"/>
      <c r="J29" s="79"/>
      <c r="K29" s="80"/>
      <c r="L29" s="78"/>
      <c r="M29" s="80"/>
    </row>
    <row r="30" spans="1:13" s="1" customFormat="1" ht="0.75" hidden="1" customHeight="1">
      <c r="A30" s="70"/>
      <c r="B30" s="74"/>
      <c r="C30" s="74"/>
      <c r="D30" s="74"/>
      <c r="E30" s="74"/>
      <c r="F30" s="74"/>
      <c r="G30" s="74"/>
      <c r="H30" s="5"/>
      <c r="I30" s="5"/>
      <c r="J30" s="18"/>
      <c r="K30" s="5"/>
      <c r="L30" s="5"/>
      <c r="M30" s="5"/>
    </row>
    <row r="31" spans="1:13" s="1" customFormat="1" ht="31.5" customHeight="1">
      <c r="A31" s="70"/>
      <c r="B31" s="74"/>
      <c r="C31" s="74"/>
      <c r="D31" s="74"/>
      <c r="E31" s="74"/>
      <c r="F31" s="74"/>
      <c r="G31" s="74"/>
      <c r="H31" s="55" t="s">
        <v>46</v>
      </c>
      <c r="I31" s="57"/>
      <c r="J31" s="55" t="s">
        <v>47</v>
      </c>
      <c r="K31" s="57"/>
      <c r="L31" s="56"/>
      <c r="M31" s="57"/>
    </row>
    <row r="32" spans="1:13" s="1" customFormat="1" ht="33.75" customHeight="1">
      <c r="A32" s="27">
        <v>1</v>
      </c>
      <c r="B32" s="64">
        <v>2</v>
      </c>
      <c r="C32" s="64"/>
      <c r="D32" s="64"/>
      <c r="E32" s="64">
        <v>3</v>
      </c>
      <c r="F32" s="64"/>
      <c r="G32" s="64"/>
      <c r="H32" s="64">
        <v>4</v>
      </c>
      <c r="I32" s="64"/>
      <c r="J32" s="64">
        <v>5</v>
      </c>
      <c r="K32" s="64"/>
      <c r="L32" s="64">
        <v>6</v>
      </c>
      <c r="M32" s="64"/>
    </row>
    <row r="33" spans="1:13" s="1" customFormat="1" ht="39" customHeight="1">
      <c r="A33" s="81" t="s">
        <v>52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3"/>
    </row>
    <row r="34" spans="1:13" s="1" customFormat="1" ht="47.25" customHeight="1">
      <c r="A34" s="55" t="s">
        <v>85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s="1" customFormat="1" ht="58.5" customHeight="1">
      <c r="A35" s="39"/>
      <c r="B35" s="71" t="s">
        <v>54</v>
      </c>
      <c r="C35" s="72"/>
      <c r="D35" s="73"/>
      <c r="E35" s="70" t="s">
        <v>5</v>
      </c>
      <c r="F35" s="70"/>
      <c r="G35" s="70"/>
      <c r="H35" s="70" t="s">
        <v>60</v>
      </c>
      <c r="I35" s="70"/>
      <c r="J35" s="70" t="s">
        <v>61</v>
      </c>
      <c r="K35" s="70"/>
      <c r="L35" s="70" t="s">
        <v>88</v>
      </c>
      <c r="M35" s="70"/>
    </row>
    <row r="36" spans="1:13" s="1" customFormat="1" ht="140.25" customHeight="1">
      <c r="A36" s="39"/>
      <c r="B36" s="71" t="s">
        <v>66</v>
      </c>
      <c r="C36" s="72"/>
      <c r="D36" s="73"/>
      <c r="E36" s="70" t="s">
        <v>56</v>
      </c>
      <c r="F36" s="70"/>
      <c r="G36" s="70"/>
      <c r="H36" s="70" t="s">
        <v>62</v>
      </c>
      <c r="I36" s="70"/>
      <c r="J36" s="70" t="s">
        <v>69</v>
      </c>
      <c r="K36" s="70"/>
      <c r="L36" s="87" t="s">
        <v>88</v>
      </c>
      <c r="M36" s="88"/>
    </row>
    <row r="37" spans="1:13" s="1" customFormat="1" ht="72" customHeight="1">
      <c r="A37" s="39"/>
      <c r="B37" s="71" t="s">
        <v>55</v>
      </c>
      <c r="C37" s="72"/>
      <c r="D37" s="73"/>
      <c r="E37" s="70" t="s">
        <v>56</v>
      </c>
      <c r="F37" s="70"/>
      <c r="G37" s="70"/>
      <c r="H37" s="70" t="s">
        <v>63</v>
      </c>
      <c r="I37" s="70"/>
      <c r="J37" s="70" t="s">
        <v>70</v>
      </c>
      <c r="K37" s="70"/>
      <c r="L37" s="70" t="s">
        <v>88</v>
      </c>
      <c r="M37" s="70"/>
    </row>
    <row r="38" spans="1:13" s="1" customFormat="1" ht="45" customHeight="1">
      <c r="A38" s="55" t="s">
        <v>57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s="1" customFormat="1" ht="48" customHeight="1">
      <c r="A39" s="39"/>
      <c r="B39" s="71" t="s">
        <v>58</v>
      </c>
      <c r="C39" s="72"/>
      <c r="D39" s="73"/>
      <c r="E39" s="70" t="s">
        <v>5</v>
      </c>
      <c r="F39" s="70"/>
      <c r="G39" s="70"/>
      <c r="H39" s="70" t="s">
        <v>64</v>
      </c>
      <c r="I39" s="70"/>
      <c r="J39" s="70" t="s">
        <v>67</v>
      </c>
      <c r="K39" s="70"/>
      <c r="L39" s="70" t="s">
        <v>88</v>
      </c>
      <c r="M39" s="70"/>
    </row>
    <row r="40" spans="1:13" s="1" customFormat="1" ht="91.5" customHeight="1">
      <c r="A40" s="39"/>
      <c r="B40" s="71" t="s">
        <v>59</v>
      </c>
      <c r="C40" s="72"/>
      <c r="D40" s="73"/>
      <c r="E40" s="70" t="s">
        <v>56</v>
      </c>
      <c r="F40" s="70"/>
      <c r="G40" s="70"/>
      <c r="H40" s="70" t="s">
        <v>65</v>
      </c>
      <c r="I40" s="70"/>
      <c r="J40" s="70" t="s">
        <v>68</v>
      </c>
      <c r="K40" s="70"/>
      <c r="L40" s="70" t="s">
        <v>88</v>
      </c>
      <c r="M40" s="70"/>
    </row>
    <row r="41" spans="1:13" s="1" customFormat="1" ht="40.5" customHeight="1">
      <c r="A41" s="86" t="s">
        <v>53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64">
        <v>100</v>
      </c>
      <c r="M41" s="64"/>
    </row>
    <row r="42" spans="1:13" s="1" customFormat="1" ht="45" customHeight="1">
      <c r="A42" s="86" t="s">
        <v>79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64">
        <v>100</v>
      </c>
      <c r="M42" s="64"/>
    </row>
    <row r="43" spans="1:13" ht="116.25" customHeight="1">
      <c r="A43" s="2"/>
      <c r="B43" s="2"/>
    </row>
    <row r="44" spans="1:13">
      <c r="A44" s="2"/>
      <c r="B44" s="2"/>
    </row>
    <row r="45" spans="1:13">
      <c r="A45" s="2"/>
      <c r="B45" s="2"/>
    </row>
    <row r="46" spans="1:13">
      <c r="A46" s="2"/>
      <c r="B46" s="2"/>
    </row>
    <row r="47" spans="1:13" ht="23.25" customHeight="1">
      <c r="A47" s="2"/>
      <c r="B47" s="2"/>
    </row>
    <row r="48" spans="1:13" ht="23.25" customHeight="1">
      <c r="A48" s="2"/>
      <c r="B48" s="2"/>
    </row>
    <row r="49" spans="1:2">
      <c r="A49" s="2"/>
      <c r="B49" s="2"/>
    </row>
    <row r="50" spans="1:2">
      <c r="A50" s="2"/>
      <c r="B50" s="2"/>
    </row>
    <row r="51" spans="1:2">
      <c r="A51" s="2"/>
      <c r="B51" s="2"/>
    </row>
    <row r="52" spans="1:2" ht="23.25" customHeight="1">
      <c r="A52" s="2"/>
      <c r="B52" s="2"/>
    </row>
    <row r="53" spans="1:2">
      <c r="A53" s="2"/>
      <c r="B53" s="2"/>
    </row>
    <row r="54" spans="1:2">
      <c r="A54" s="2"/>
      <c r="B54" s="2"/>
    </row>
    <row r="55" spans="1:2">
      <c r="A55" s="2"/>
      <c r="B55" s="2"/>
    </row>
    <row r="56" spans="1:2" ht="23.25" customHeight="1">
      <c r="A56" s="2"/>
      <c r="B56" s="2"/>
    </row>
    <row r="57" spans="1:2" ht="23.25" customHeight="1">
      <c r="A57" s="2"/>
      <c r="B57" s="2"/>
    </row>
    <row r="58" spans="1:2" ht="23.25" customHeight="1">
      <c r="A58" s="2"/>
      <c r="B58" s="2"/>
    </row>
    <row r="59" spans="1:2" ht="23.25" customHeight="1">
      <c r="A59" s="2"/>
      <c r="B59" s="2"/>
    </row>
    <row r="60" spans="1:2">
      <c r="A60" s="2"/>
      <c r="B60" s="2"/>
    </row>
    <row r="61" spans="1:2">
      <c r="A61" s="2"/>
      <c r="B61" s="2"/>
    </row>
    <row r="62" spans="1:2">
      <c r="A62" s="2"/>
      <c r="B62" s="2"/>
    </row>
    <row r="63" spans="1:2">
      <c r="A63" s="2"/>
      <c r="B63" s="2"/>
    </row>
    <row r="64" spans="1:2">
      <c r="A64" s="2"/>
      <c r="B64" s="2"/>
    </row>
    <row r="65" spans="1:2">
      <c r="A65" s="2"/>
      <c r="B65" s="2"/>
    </row>
    <row r="66" spans="1:2">
      <c r="A66" s="2"/>
      <c r="B66" s="2"/>
    </row>
    <row r="67" spans="1:2">
      <c r="A67" s="2"/>
      <c r="B67" s="2"/>
    </row>
    <row r="68" spans="1:2">
      <c r="A68" s="2"/>
      <c r="B68" s="2"/>
    </row>
    <row r="69" spans="1:2">
      <c r="A69" s="2"/>
      <c r="B69" s="2"/>
    </row>
    <row r="70" spans="1:2">
      <c r="A70" s="2"/>
      <c r="B70" s="2"/>
    </row>
    <row r="71" spans="1:2">
      <c r="A71" s="2"/>
      <c r="B71" s="2"/>
    </row>
    <row r="72" spans="1:2">
      <c r="A72" s="2"/>
      <c r="B72" s="2"/>
    </row>
  </sheetData>
  <mergeCells count="70">
    <mergeCell ref="J3:M3"/>
    <mergeCell ref="A26:M26"/>
    <mergeCell ref="L41:M41"/>
    <mergeCell ref="L42:M42"/>
    <mergeCell ref="A41:K41"/>
    <mergeCell ref="A42:K42"/>
    <mergeCell ref="B40:D40"/>
    <mergeCell ref="E40:G40"/>
    <mergeCell ref="H40:I40"/>
    <mergeCell ref="J40:K40"/>
    <mergeCell ref="L40:M40"/>
    <mergeCell ref="H37:I37"/>
    <mergeCell ref="J37:K37"/>
    <mergeCell ref="A38:M38"/>
    <mergeCell ref="B39:D39"/>
    <mergeCell ref="E39:G39"/>
    <mergeCell ref="H39:I39"/>
    <mergeCell ref="L36:M36"/>
    <mergeCell ref="E32:G32"/>
    <mergeCell ref="J39:K39"/>
    <mergeCell ref="L39:M39"/>
    <mergeCell ref="L32:M32"/>
    <mergeCell ref="A33:M33"/>
    <mergeCell ref="H35:I35"/>
    <mergeCell ref="J35:K35"/>
    <mergeCell ref="B36:D36"/>
    <mergeCell ref="E36:G36"/>
    <mergeCell ref="H36:I36"/>
    <mergeCell ref="J36:K36"/>
    <mergeCell ref="B37:D37"/>
    <mergeCell ref="L37:M37"/>
    <mergeCell ref="B32:D32"/>
    <mergeCell ref="E37:G37"/>
    <mergeCell ref="A27:M27"/>
    <mergeCell ref="A34:M34"/>
    <mergeCell ref="B35:D35"/>
    <mergeCell ref="E35:G35"/>
    <mergeCell ref="B28:D31"/>
    <mergeCell ref="E28:G31"/>
    <mergeCell ref="A28:A31"/>
    <mergeCell ref="H32:I32"/>
    <mergeCell ref="J32:K32"/>
    <mergeCell ref="H28:K29"/>
    <mergeCell ref="H31:I31"/>
    <mergeCell ref="J31:K31"/>
    <mergeCell ref="L28:M29"/>
    <mergeCell ref="L31:M31"/>
    <mergeCell ref="L35:M35"/>
    <mergeCell ref="A13:M13"/>
    <mergeCell ref="A19:M19"/>
    <mergeCell ref="A8:V8"/>
    <mergeCell ref="A25:B25"/>
    <mergeCell ref="A23:B23"/>
    <mergeCell ref="A24:B24"/>
    <mergeCell ref="A14:M14"/>
    <mergeCell ref="A18:B18"/>
    <mergeCell ref="K9:K11"/>
    <mergeCell ref="L9:L11"/>
    <mergeCell ref="M9:M11"/>
    <mergeCell ref="G9:G11"/>
    <mergeCell ref="H9:J10"/>
    <mergeCell ref="C10:C11"/>
    <mergeCell ref="D10:D11"/>
    <mergeCell ref="E10:F10"/>
    <mergeCell ref="C9:F9"/>
    <mergeCell ref="A9:A11"/>
    <mergeCell ref="B9:B11"/>
    <mergeCell ref="A5:M5"/>
    <mergeCell ref="A6:M6"/>
    <mergeCell ref="A7:M7"/>
  </mergeCells>
  <phoneticPr fontId="2" type="noConversion"/>
  <pageMargins left="0.59055118110236227" right="0.19685039370078741" top="0.74803149606299213" bottom="0.74803149606299213" header="0.31496062992125984" footer="0.31496062992125984"/>
  <pageSetup paperSize="9" scale="37" fitToHeight="46" orientation="landscape" cellComments="atEnd" r:id="rId1"/>
  <headerFooter differentFirst="1"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28"/>
  <sheetViews>
    <sheetView view="pageBreakPreview" zoomScale="40" zoomScaleNormal="100" zoomScaleSheetLayoutView="40" workbookViewId="0">
      <selection activeCell="A10" sqref="A10:XFD27"/>
    </sheetView>
  </sheetViews>
  <sheetFormatPr defaultRowHeight="18.75"/>
  <cols>
    <col min="1" max="1" width="10.5703125" style="6" bestFit="1" customWidth="1"/>
    <col min="2" max="2" width="106.85546875" style="6" customWidth="1"/>
    <col min="3" max="3" width="41.28515625" style="2" customWidth="1"/>
    <col min="4" max="4" width="60.140625" style="2" customWidth="1"/>
    <col min="5" max="5" width="58.140625" style="2" customWidth="1"/>
    <col min="6" max="6" width="78.28515625" style="2" customWidth="1"/>
    <col min="7" max="7" width="9.140625" style="1"/>
    <col min="8" max="16384" width="9.140625" style="7"/>
  </cols>
  <sheetData>
    <row r="1" spans="1:15" s="1" customFormat="1" ht="23.25">
      <c r="A1" s="2"/>
      <c r="B1" s="2"/>
      <c r="C1" s="2"/>
      <c r="D1" s="2"/>
      <c r="E1" s="2"/>
      <c r="F1" s="29" t="s">
        <v>16</v>
      </c>
      <c r="G1" s="7"/>
    </row>
    <row r="2" spans="1:15" s="1" customFormat="1" ht="1.5" customHeight="1">
      <c r="A2" s="2"/>
      <c r="B2" s="2"/>
      <c r="C2" s="17"/>
      <c r="D2" s="2"/>
      <c r="E2" s="2"/>
      <c r="F2" s="6"/>
      <c r="G2" s="7"/>
    </row>
    <row r="3" spans="1:15" s="1" customFormat="1" ht="18.75" customHeight="1">
      <c r="A3" s="2"/>
      <c r="B3" s="2"/>
      <c r="C3" s="17"/>
      <c r="D3" s="2"/>
      <c r="E3" s="2"/>
      <c r="F3" s="29" t="s">
        <v>17</v>
      </c>
      <c r="G3" s="7"/>
    </row>
    <row r="4" spans="1:15" s="1" customFormat="1" ht="23.25">
      <c r="A4" s="2"/>
      <c r="B4" s="2"/>
      <c r="C4" s="17"/>
      <c r="D4" s="2"/>
      <c r="E4" s="2"/>
      <c r="F4" s="29" t="s">
        <v>18</v>
      </c>
      <c r="G4" s="7"/>
    </row>
    <row r="5" spans="1:15" s="1" customFormat="1" ht="36" customHeight="1">
      <c r="A5" s="28"/>
      <c r="B5" s="3"/>
      <c r="C5" s="14"/>
      <c r="D5" s="3"/>
      <c r="E5" s="3"/>
      <c r="F5" s="3"/>
    </row>
    <row r="6" spans="1:15" s="1" customFormat="1" ht="23.25" customHeight="1">
      <c r="A6" s="61" t="s">
        <v>14</v>
      </c>
      <c r="B6" s="61"/>
      <c r="C6" s="61"/>
      <c r="D6" s="61"/>
      <c r="E6" s="61"/>
      <c r="F6" s="61"/>
    </row>
    <row r="7" spans="1:15" s="1" customFormat="1" ht="70.5" customHeight="1">
      <c r="A7" s="61" t="s">
        <v>27</v>
      </c>
      <c r="B7" s="61"/>
      <c r="C7" s="61"/>
      <c r="D7" s="61"/>
      <c r="E7" s="61"/>
      <c r="F7" s="61"/>
    </row>
    <row r="8" spans="1:15" s="1" customFormat="1" ht="24" customHeight="1">
      <c r="A8" s="62" t="s">
        <v>15</v>
      </c>
      <c r="B8" s="62"/>
      <c r="C8" s="62"/>
      <c r="D8" s="62"/>
      <c r="E8" s="62"/>
      <c r="F8" s="62"/>
    </row>
    <row r="9" spans="1:15" s="1" customFormat="1" ht="36.75" customHeight="1">
      <c r="A9" s="4"/>
      <c r="B9" s="3"/>
      <c r="C9" s="3"/>
      <c r="D9" s="3"/>
      <c r="E9" s="3"/>
      <c r="F9" s="3"/>
    </row>
    <row r="10" spans="1:15" s="1" customFormat="1" ht="57.75" customHeight="1">
      <c r="A10" s="37" t="s">
        <v>43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1" spans="1:15" s="1" customFormat="1" ht="72.75" customHeight="1">
      <c r="A11" s="59" t="s">
        <v>2</v>
      </c>
      <c r="B11" s="59" t="s">
        <v>22</v>
      </c>
      <c r="C11" s="35"/>
      <c r="D11" s="36" t="s">
        <v>28</v>
      </c>
      <c r="E11" s="37"/>
      <c r="F11" s="59" t="s">
        <v>31</v>
      </c>
    </row>
    <row r="12" spans="1:15" s="1" customFormat="1" ht="51" customHeight="1">
      <c r="A12" s="59"/>
      <c r="B12" s="59"/>
      <c r="C12" s="58" t="s">
        <v>23</v>
      </c>
      <c r="D12" s="34"/>
      <c r="E12" s="35"/>
      <c r="F12" s="59"/>
    </row>
    <row r="13" spans="1:15" s="1" customFormat="1" ht="132" customHeight="1">
      <c r="A13" s="60"/>
      <c r="B13" s="60"/>
      <c r="C13" s="60"/>
      <c r="D13" s="27" t="s">
        <v>11</v>
      </c>
      <c r="E13" s="9" t="s">
        <v>12</v>
      </c>
      <c r="F13" s="60"/>
    </row>
    <row r="14" spans="1:15" s="1" customFormat="1" ht="45" customHeight="1">
      <c r="A14" s="27">
        <v>1</v>
      </c>
      <c r="B14" s="27">
        <v>2</v>
      </c>
      <c r="C14" s="27">
        <v>4</v>
      </c>
      <c r="D14" s="27">
        <v>8</v>
      </c>
      <c r="E14" s="27">
        <v>9</v>
      </c>
      <c r="F14" s="27">
        <v>13</v>
      </c>
    </row>
    <row r="15" spans="1:15" s="1" customFormat="1" ht="56.25" customHeight="1">
      <c r="A15" s="55" t="s">
        <v>29</v>
      </c>
      <c r="B15" s="56"/>
      <c r="C15" s="56"/>
      <c r="D15" s="56"/>
      <c r="E15" s="56"/>
      <c r="F15" s="57"/>
    </row>
    <row r="16" spans="1:15" s="1" customFormat="1" ht="56.25" customHeight="1">
      <c r="A16" s="55" t="s">
        <v>32</v>
      </c>
      <c r="B16" s="56"/>
      <c r="C16" s="56"/>
      <c r="D16" s="56"/>
      <c r="E16" s="56"/>
      <c r="F16" s="57"/>
    </row>
    <row r="17" spans="1:6" s="1" customFormat="1" ht="143.25" customHeight="1">
      <c r="A17" s="30" t="s">
        <v>4</v>
      </c>
      <c r="B17" s="33" t="s">
        <v>33</v>
      </c>
      <c r="C17" s="22" t="s">
        <v>5</v>
      </c>
      <c r="D17" s="32">
        <v>70000</v>
      </c>
      <c r="E17" s="32">
        <v>0</v>
      </c>
      <c r="F17" s="11"/>
    </row>
    <row r="18" spans="1:6" s="1" customFormat="1" ht="150" customHeight="1">
      <c r="A18" s="31"/>
      <c r="B18" s="33" t="s">
        <v>34</v>
      </c>
      <c r="C18" s="19" t="s">
        <v>5</v>
      </c>
      <c r="D18" s="32">
        <v>300000</v>
      </c>
      <c r="E18" s="32">
        <v>172410.16</v>
      </c>
      <c r="F18" s="11"/>
    </row>
    <row r="19" spans="1:6" s="1" customFormat="1" ht="0.75" hidden="1" customHeight="1">
      <c r="A19" s="23"/>
      <c r="B19" s="21"/>
      <c r="C19" s="20"/>
      <c r="D19" s="5"/>
      <c r="E19" s="11"/>
      <c r="F19" s="11"/>
    </row>
    <row r="20" spans="1:6" s="1" customFormat="1" ht="56.25" customHeight="1">
      <c r="A20" s="55" t="s">
        <v>35</v>
      </c>
      <c r="B20" s="56"/>
      <c r="C20" s="56"/>
      <c r="D20" s="56"/>
      <c r="E20" s="56"/>
      <c r="F20" s="57"/>
    </row>
    <row r="21" spans="1:6" s="1" customFormat="1" ht="206.25" customHeight="1">
      <c r="A21" s="30" t="s">
        <v>3</v>
      </c>
      <c r="B21" s="33" t="s">
        <v>36</v>
      </c>
      <c r="C21" s="24" t="s">
        <v>5</v>
      </c>
      <c r="D21" s="32">
        <v>25142559.25</v>
      </c>
      <c r="E21" s="32">
        <v>25080739.289999999</v>
      </c>
      <c r="F21" s="11"/>
    </row>
    <row r="22" spans="1:6" s="1" customFormat="1" ht="145.5" customHeight="1">
      <c r="A22" s="31"/>
      <c r="B22" s="33" t="s">
        <v>37</v>
      </c>
      <c r="C22" s="25" t="s">
        <v>5</v>
      </c>
      <c r="D22" s="32">
        <v>27420934.329999998</v>
      </c>
      <c r="E22" s="32">
        <v>27391038.240000002</v>
      </c>
      <c r="F22" s="11"/>
    </row>
    <row r="23" spans="1:6" s="1" customFormat="1" ht="194.25" customHeight="1">
      <c r="A23" s="23"/>
      <c r="B23" s="33" t="s">
        <v>38</v>
      </c>
      <c r="C23" s="25" t="s">
        <v>5</v>
      </c>
      <c r="D23" s="32">
        <v>144602</v>
      </c>
      <c r="E23" s="32">
        <v>144602</v>
      </c>
      <c r="F23" s="11"/>
    </row>
    <row r="24" spans="1:6" s="1" customFormat="1" ht="32.25" customHeight="1">
      <c r="A24" s="64" t="s">
        <v>24</v>
      </c>
      <c r="B24" s="64"/>
      <c r="C24" s="27" t="s">
        <v>26</v>
      </c>
      <c r="D24" s="27" t="s">
        <v>26</v>
      </c>
      <c r="E24" s="27" t="s">
        <v>26</v>
      </c>
      <c r="F24" s="26"/>
    </row>
    <row r="25" spans="1:6" s="1" customFormat="1" ht="32.25" customHeight="1">
      <c r="A25" s="64" t="s">
        <v>25</v>
      </c>
      <c r="B25" s="64"/>
      <c r="C25" s="27" t="s">
        <v>26</v>
      </c>
      <c r="D25" s="27" t="s">
        <v>26</v>
      </c>
      <c r="E25" s="27" t="s">
        <v>26</v>
      </c>
      <c r="F25" s="26"/>
    </row>
    <row r="26" spans="1:6" s="1" customFormat="1" ht="32.25" customHeight="1">
      <c r="A26" s="64" t="s">
        <v>40</v>
      </c>
      <c r="B26" s="64"/>
      <c r="C26" s="27" t="s">
        <v>26</v>
      </c>
      <c r="D26" s="27" t="s">
        <v>26</v>
      </c>
      <c r="E26" s="27" t="s">
        <v>26</v>
      </c>
      <c r="F26" s="26"/>
    </row>
    <row r="27" spans="1:6" s="1" customFormat="1" ht="51" customHeight="1">
      <c r="A27" s="64" t="s">
        <v>41</v>
      </c>
      <c r="B27" s="64"/>
      <c r="C27" s="27" t="s">
        <v>26</v>
      </c>
      <c r="D27" s="27" t="s">
        <v>26</v>
      </c>
      <c r="E27" s="27" t="s">
        <v>26</v>
      </c>
      <c r="F27" s="26"/>
    </row>
    <row r="28" spans="1:6" s="1" customFormat="1" ht="45.75" customHeight="1">
      <c r="A28" s="2"/>
      <c r="B28" s="2"/>
      <c r="C28" s="2"/>
      <c r="D28" s="2"/>
      <c r="E28" s="2"/>
      <c r="F28" s="2"/>
    </row>
  </sheetData>
  <mergeCells count="14">
    <mergeCell ref="A27:B27"/>
    <mergeCell ref="F11:F13"/>
    <mergeCell ref="C12:C13"/>
    <mergeCell ref="A15:F15"/>
    <mergeCell ref="A6:F6"/>
    <mergeCell ref="A7:F7"/>
    <mergeCell ref="A8:F8"/>
    <mergeCell ref="A11:A13"/>
    <mergeCell ref="B11:B13"/>
    <mergeCell ref="A16:F16"/>
    <mergeCell ref="A20:F20"/>
    <mergeCell ref="A24:B24"/>
    <mergeCell ref="A25:B25"/>
    <mergeCell ref="A26:B26"/>
  </mergeCells>
  <pageMargins left="0.59055118110236227" right="0.19685039370078741" top="0.74803149606299213" bottom="0.74803149606299213" header="0.31496062992125984" footer="0.31496062992125984"/>
  <pageSetup paperSize="9" scale="32" fitToHeight="46" orientation="landscape" cellComments="atEnd" r:id="rId1"/>
  <headerFooter differentFirst="1"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3" sqref="C23"/>
    </sheetView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ожидаемые результаты</vt:lpstr>
      <vt:lpstr>Лист3</vt:lpstr>
      <vt:lpstr>Лист1!Заголовки_для_печати</vt:lpstr>
      <vt:lpstr>'ожидаемые результаты'!Заголовки_для_печати</vt:lpstr>
      <vt:lpstr>Лист1!Область_печати</vt:lpstr>
      <vt:lpstr>'ожидаемые результаты'!Область_печати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2013-10-09T08:33:22Z</cp:lastPrinted>
  <dcterms:created xsi:type="dcterms:W3CDTF">2006-09-28T05:33:49Z</dcterms:created>
  <dcterms:modified xsi:type="dcterms:W3CDTF">2016-05-17T08:31:56Z</dcterms:modified>
</cp:coreProperties>
</file>